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и от 06.02.2025г. № ___\"/>
    </mc:Choice>
  </mc:AlternateContent>
  <bookViews>
    <workbookView xWindow="360" yWindow="165" windowWidth="19320" windowHeight="7935"/>
  </bookViews>
  <sheets>
    <sheet name="2018" sheetId="1" r:id="rId1"/>
  </sheets>
  <calcPr calcId="162913"/>
</workbook>
</file>

<file path=xl/calcChain.xml><?xml version="1.0" encoding="utf-8"?>
<calcChain xmlns="http://schemas.openxmlformats.org/spreadsheetml/2006/main">
  <c r="D5" i="1" l="1"/>
  <c r="E17" i="1" l="1"/>
  <c r="E14" i="1"/>
  <c r="E12" i="1"/>
  <c r="E10" i="1"/>
  <c r="E8" i="1"/>
  <c r="E7" i="1" s="1"/>
  <c r="E6" i="1" s="1"/>
  <c r="E5" i="1" s="1"/>
  <c r="C17" i="1" l="1"/>
  <c r="C8" i="1" l="1"/>
  <c r="C10" i="1"/>
  <c r="C12" i="1"/>
  <c r="C14" i="1"/>
  <c r="C7" i="1" l="1"/>
  <c r="C6" i="1" s="1"/>
  <c r="C5" i="1" s="1"/>
</calcChain>
</file>

<file path=xl/sharedStrings.xml><?xml version="1.0" encoding="utf-8"?>
<sst xmlns="http://schemas.openxmlformats.org/spreadsheetml/2006/main" count="43" uniqueCount="43">
  <si>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</si>
  <si>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</si>
  <si>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</si>
  <si>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</si>
  <si>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</si>
  <si>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</si>
  <si>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</si>
  <si>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</si>
  <si>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</si>
  <si>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</si>
  <si>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</si>
  <si>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</si>
  <si>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</si>
  <si>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</si>
  <si>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</si>
  <si>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</si>
  <si>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</si>
  <si>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</si>
  <si>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</si>
  <si>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</si>
  <si>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</si>
  <si>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</si>
  <si>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</si>
  <si>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</si>
  <si>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</si>
  <si>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</si>
  <si>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</si>
  <si>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</si>
  <si>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</si>
  <si>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</si>
  <si>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</si>
  <si>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</si>
  <si>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</si>
  <si>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</si>
  <si>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</si>
  <si>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</si>
  <si>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000 1 17 00000 00 0000 000</t>
  </si>
  <si>
    <t>Прочие неналоговые доходы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</si>
  <si>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2025 ГОД </t>
  </si>
  <si>
    <t xml:space="preserve"> 2025 год</t>
  </si>
  <si>
    <t>поправки (+,-)</t>
  </si>
  <si>
    <t>Уточненный план на 2025 год</t>
  </si>
  <si>
    <t>Приложение № 1 к решению Городской Думы МО ГП "Город Белоусово"  "О бюджете МО ГП "Город Белоусово" на 2025 год и плановый период 2026 и 2027 годов" "06" февраля 2025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</si>
</sst>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0" fillId="0" borderId="0" xfId="0" applyFont="1"/>
    <xf numFmtId="0" fontId="7" fillId="0" borderId="5" xfId="0" applyFont="1" applyBorder="1" applyAlignment="1">
      <alignment horizontal="right" wrapText="1"/>
    </xf>
    <xf numFmtId="49" fontId="9" fillId="0" borderId="6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6" fillId="0" borderId="8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right" wrapText="1"/>
    </xf>
    <xf numFmtId="164" fontId="5" fillId="0" borderId="11" xfId="1" applyNumberFormat="1" applyFont="1" applyFill="1" applyBorder="1" applyAlignment="1">
      <alignment horizontal="right" wrapText="1"/>
    </xf>
    <xf numFmtId="164" fontId="5" fillId="0" borderId="11" xfId="1" applyNumberFormat="1" applyFont="1" applyBorder="1" applyAlignment="1">
      <alignment horizontal="right" wrapText="1"/>
    </xf>
    <xf numFmtId="164" fontId="6" fillId="0" borderId="11" xfId="1" applyNumberFormat="1" applyFont="1" applyFill="1" applyBorder="1" applyAlignment="1">
      <alignment horizontal="right" wrapText="1"/>
    </xf>
    <xf numFmtId="164" fontId="6" fillId="0" borderId="11" xfId="1" applyNumberFormat="1" applyFont="1" applyBorder="1" applyAlignment="1">
      <alignment horizontal="right" wrapText="1"/>
    </xf>
    <xf numFmtId="164" fontId="6" fillId="0" borderId="12" xfId="1" applyNumberFormat="1" applyFont="1" applyBorder="1" applyAlignment="1">
      <alignment horizontal="right" wrapText="1"/>
    </xf>
    <xf numFmtId="164" fontId="5" fillId="0" borderId="13" xfId="1" applyNumberFormat="1" applyFont="1" applyBorder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right" wrapText="1"/>
    </xf>
    <xf numFmtId="164" fontId="5" fillId="0" borderId="6" xfId="1" applyNumberFormat="1" applyFont="1" applyFill="1" applyBorder="1" applyAlignment="1">
      <alignment horizontal="right" wrapText="1"/>
    </xf>
    <xf numFmtId="164" fontId="5" fillId="0" borderId="6" xfId="1" applyNumberFormat="1" applyFont="1" applyBorder="1" applyAlignment="1">
      <alignment horizontal="right" wrapText="1"/>
    </xf>
    <xf numFmtId="164" fontId="6" fillId="0" borderId="6" xfId="1" applyNumberFormat="1" applyFont="1" applyFill="1" applyBorder="1" applyAlignment="1">
      <alignment horizontal="right" wrapText="1"/>
    </xf>
    <xf numFmtId="164" fontId="6" fillId="0" borderId="6" xfId="1" applyNumberFormat="1" applyFont="1" applyBorder="1" applyAlignment="1">
      <alignment horizontal="right" wrapText="1"/>
    </xf>
    <xf numFmtId="164" fontId="6" fillId="0" borderId="18" xfId="1" applyNumberFormat="1" applyFont="1" applyBorder="1" applyAlignment="1">
      <alignment horizontal="right" wrapText="1"/>
    </xf>
    <xf numFmtId="164" fontId="5" fillId="0" borderId="7" xfId="1" applyNumberFormat="1" applyFont="1" applyBorder="1" applyAlignment="1">
      <alignment horizontal="right" wrapText="1"/>
    </xf>
    <xf numFmtId="0" fontId="5" fillId="0" borderId="1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7" sqref="C6:C7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4" max="4" width="14.85546875" customWidth="1"/>
    <col min="5" max="5" width="23.42578125" customWidth="1"/>
  </cols>
  <sheetData>
    <row r="1" spans="1:5" ht="92.45" customHeight="1" x14ac:dyDescent="0.25">
      <c r="A1" s="4"/>
      <c r="B1" s="35" t="s">
        <v>42</v>
      </c>
      <c r="C1" s="35"/>
      <c r="D1" s="35"/>
      <c r="E1" s="35"/>
    </row>
    <row r="2" spans="1:5" ht="65.45" customHeight="1" x14ac:dyDescent="0.25">
      <c r="A2" s="36" t="s">
        <v>38</v>
      </c>
      <c r="B2" s="36"/>
      <c r="C2" s="36"/>
      <c r="D2" s="36"/>
      <c r="E2" s="36"/>
    </row>
    <row r="3" spans="1:5" ht="21" customHeight="1" thickBot="1" x14ac:dyDescent="0.3">
      <c r="A3" s="37" t="s">
        <v>10</v>
      </c>
      <c r="B3" s="37"/>
      <c r="C3" s="37"/>
      <c r="D3" s="37"/>
      <c r="E3" s="37"/>
    </row>
    <row r="4" spans="1:5" ht="54" customHeight="1" thickBot="1" x14ac:dyDescent="0.3">
      <c r="A4" s="3" t="s">
        <v>0</v>
      </c>
      <c r="B4" s="3" t="s">
        <v>16</v>
      </c>
      <c r="C4" s="15" t="s">
        <v>39</v>
      </c>
      <c r="D4" s="24" t="s">
        <v>40</v>
      </c>
      <c r="E4" s="25" t="s">
        <v>41</v>
      </c>
    </row>
    <row r="5" spans="1:5" ht="23.25" customHeight="1" x14ac:dyDescent="0.3">
      <c r="A5" s="5" t="s">
        <v>1</v>
      </c>
      <c r="B5" s="10"/>
      <c r="C5" s="16">
        <f>C6+C23</f>
        <v>108792271.94</v>
      </c>
      <c r="D5" s="33">
        <f>SUM(D23)</f>
        <v>-472835.02</v>
      </c>
      <c r="E5" s="26">
        <f>E6+E23</f>
        <v>108319436.92</v>
      </c>
    </row>
    <row r="6" spans="1:5" ht="22.15" customHeight="1" x14ac:dyDescent="0.3">
      <c r="A6" s="6" t="s">
        <v>13</v>
      </c>
      <c r="B6" s="13" t="s">
        <v>17</v>
      </c>
      <c r="C6" s="17">
        <f>C7+C17</f>
        <v>74197083.590000004</v>
      </c>
      <c r="D6" s="23"/>
      <c r="E6" s="27">
        <f>E7+E17</f>
        <v>74197083.590000004</v>
      </c>
    </row>
    <row r="7" spans="1:5" ht="22.9" customHeight="1" x14ac:dyDescent="0.3">
      <c r="A7" s="6" t="s">
        <v>12</v>
      </c>
      <c r="B7" s="11"/>
      <c r="C7" s="18">
        <f>SUM(C8+C10+C12+C14)</f>
        <v>71436818.590000004</v>
      </c>
      <c r="D7" s="23"/>
      <c r="E7" s="28">
        <f>SUM(E8+E10+E12+E14)</f>
        <v>71436818.590000004</v>
      </c>
    </row>
    <row r="8" spans="1:5" ht="19.149999999999999" customHeight="1" x14ac:dyDescent="0.3">
      <c r="A8" s="6" t="s">
        <v>8</v>
      </c>
      <c r="B8" s="13" t="s">
        <v>18</v>
      </c>
      <c r="C8" s="18">
        <f>SUM(C9)</f>
        <v>18930220</v>
      </c>
      <c r="D8" s="23"/>
      <c r="E8" s="28">
        <f>SUM(E9)</f>
        <v>18930220</v>
      </c>
    </row>
    <row r="9" spans="1:5" ht="21" customHeight="1" x14ac:dyDescent="0.3">
      <c r="A9" s="7" t="s">
        <v>7</v>
      </c>
      <c r="B9" s="11" t="s">
        <v>19</v>
      </c>
      <c r="C9" s="19">
        <v>18930220</v>
      </c>
      <c r="D9" s="23"/>
      <c r="E9" s="29">
        <v>18930220</v>
      </c>
    </row>
    <row r="10" spans="1:5" ht="41.45" customHeight="1" x14ac:dyDescent="0.3">
      <c r="A10" s="6" t="s">
        <v>14</v>
      </c>
      <c r="B10" s="13" t="s">
        <v>20</v>
      </c>
      <c r="C10" s="17">
        <f>C11</f>
        <v>1877398.59</v>
      </c>
      <c r="D10" s="23"/>
      <c r="E10" s="27">
        <f>E11</f>
        <v>1877398.59</v>
      </c>
    </row>
    <row r="11" spans="1:5" s="9" customFormat="1" ht="41.45" customHeight="1" x14ac:dyDescent="0.3">
      <c r="A11" s="7" t="s">
        <v>15</v>
      </c>
      <c r="B11" s="11" t="s">
        <v>21</v>
      </c>
      <c r="C11" s="19">
        <v>1877398.59</v>
      </c>
      <c r="D11" s="23"/>
      <c r="E11" s="29">
        <v>1877398.59</v>
      </c>
    </row>
    <row r="12" spans="1:5" s="9" customFormat="1" ht="19.5" customHeight="1" x14ac:dyDescent="0.3">
      <c r="A12" s="6" t="s">
        <v>33</v>
      </c>
      <c r="B12" s="13" t="s">
        <v>32</v>
      </c>
      <c r="C12" s="18">
        <f>SUM(C13)</f>
        <v>38540000</v>
      </c>
      <c r="D12" s="23"/>
      <c r="E12" s="28">
        <f>SUM(E13)</f>
        <v>38540000</v>
      </c>
    </row>
    <row r="13" spans="1:5" s="9" customFormat="1" ht="41.45" customHeight="1" x14ac:dyDescent="0.3">
      <c r="A13" s="7" t="s">
        <v>35</v>
      </c>
      <c r="B13" s="11" t="s">
        <v>34</v>
      </c>
      <c r="C13" s="20">
        <v>38540000</v>
      </c>
      <c r="D13" s="23"/>
      <c r="E13" s="30">
        <v>38540000</v>
      </c>
    </row>
    <row r="14" spans="1:5" ht="19.899999999999999" customHeight="1" x14ac:dyDescent="0.3">
      <c r="A14" s="6" t="s">
        <v>9</v>
      </c>
      <c r="B14" s="13" t="s">
        <v>22</v>
      </c>
      <c r="C14" s="18">
        <f>C15+C16</f>
        <v>12089200</v>
      </c>
      <c r="D14" s="23"/>
      <c r="E14" s="28">
        <f>E15+E16</f>
        <v>12089200</v>
      </c>
    </row>
    <row r="15" spans="1:5" ht="18.600000000000001" customHeight="1" x14ac:dyDescent="0.3">
      <c r="A15" s="7" t="s">
        <v>28</v>
      </c>
      <c r="B15" s="11" t="s">
        <v>30</v>
      </c>
      <c r="C15" s="20">
        <v>6290900</v>
      </c>
      <c r="D15" s="23"/>
      <c r="E15" s="30">
        <v>6290900</v>
      </c>
    </row>
    <row r="16" spans="1:5" ht="19.899999999999999" customHeight="1" x14ac:dyDescent="0.3">
      <c r="A16" s="7" t="s">
        <v>29</v>
      </c>
      <c r="B16" s="11" t="s">
        <v>31</v>
      </c>
      <c r="C16" s="20">
        <v>5798300</v>
      </c>
      <c r="D16" s="23"/>
      <c r="E16" s="30">
        <v>5798300</v>
      </c>
    </row>
    <row r="17" spans="1:5" ht="20.45" customHeight="1" x14ac:dyDescent="0.3">
      <c r="A17" s="6" t="s">
        <v>11</v>
      </c>
      <c r="B17" s="11"/>
      <c r="C17" s="18">
        <f>SUM(C18+C19+C20+C21+C22)</f>
        <v>2760265</v>
      </c>
      <c r="D17" s="23"/>
      <c r="E17" s="28">
        <f>SUM(E18+E19+E20+E21+E22)</f>
        <v>2760265</v>
      </c>
    </row>
    <row r="18" spans="1:5" ht="38.450000000000003" customHeight="1" x14ac:dyDescent="0.3">
      <c r="A18" s="7" t="s">
        <v>2</v>
      </c>
      <c r="B18" s="11" t="s">
        <v>23</v>
      </c>
      <c r="C18" s="20">
        <v>2135265</v>
      </c>
      <c r="D18" s="23"/>
      <c r="E18" s="30">
        <v>2135265</v>
      </c>
    </row>
    <row r="19" spans="1:5" ht="37.5" x14ac:dyDescent="0.3">
      <c r="A19" s="7" t="s">
        <v>3</v>
      </c>
      <c r="B19" s="11" t="s">
        <v>24</v>
      </c>
      <c r="C19" s="20">
        <v>60000</v>
      </c>
      <c r="D19" s="23"/>
      <c r="E19" s="30">
        <v>60000</v>
      </c>
    </row>
    <row r="20" spans="1:5" ht="44.25" customHeight="1" x14ac:dyDescent="0.3">
      <c r="A20" s="7" t="s">
        <v>4</v>
      </c>
      <c r="B20" s="11" t="s">
        <v>25</v>
      </c>
      <c r="C20" s="20">
        <v>295000</v>
      </c>
      <c r="D20" s="23"/>
      <c r="E20" s="30">
        <v>295000</v>
      </c>
    </row>
    <row r="21" spans="1:5" ht="22.9" customHeight="1" x14ac:dyDescent="0.3">
      <c r="A21" s="7" t="s">
        <v>5</v>
      </c>
      <c r="B21" s="11" t="s">
        <v>26</v>
      </c>
      <c r="C21" s="20">
        <v>145000</v>
      </c>
      <c r="D21" s="23"/>
      <c r="E21" s="30">
        <v>145000</v>
      </c>
    </row>
    <row r="22" spans="1:5" ht="22.9" customHeight="1" x14ac:dyDescent="0.3">
      <c r="A22" s="14" t="s">
        <v>37</v>
      </c>
      <c r="B22" s="11" t="s">
        <v>36</v>
      </c>
      <c r="C22" s="21">
        <v>125000</v>
      </c>
      <c r="D22" s="23"/>
      <c r="E22" s="31">
        <v>125000</v>
      </c>
    </row>
    <row r="23" spans="1:5" ht="30.6" customHeight="1" thickBot="1" x14ac:dyDescent="0.35">
      <c r="A23" s="8" t="s">
        <v>6</v>
      </c>
      <c r="B23" s="12" t="s">
        <v>27</v>
      </c>
      <c r="C23" s="22">
        <v>34595188.350000001</v>
      </c>
      <c r="D23" s="34">
        <v>-472835.02</v>
      </c>
      <c r="E23" s="32">
        <v>34122353.329999998</v>
      </c>
    </row>
    <row r="24" spans="1:5" ht="16.5" x14ac:dyDescent="0.25">
      <c r="A24" s="1"/>
      <c r="B24" s="1"/>
      <c r="C24" s="2"/>
    </row>
  </sheetData>
  <mergeCells count="3">
    <mergeCell ref="B1:E1"/>
    <mergeCell ref="A2:E2"/>
    <mergeCell ref="A3:E3"/>
  </mergeCells>
  <phoneticPr fontId="11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57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2025-02-11T06:08:05Z</cp:lastPrinted>
  <dcterms:created xsi:type="dcterms:W3CDTF">2017-10-23T09:06:05Z</dcterms:created>
  <dcterms:modified xsi:type="dcterms:W3CDTF">2025-02-11T06:08:14Z</dcterms:modified>
</cp:coreProperties>
</file>